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5" i="7"/>
  <c r="D28" l="1"/>
  <c r="D27"/>
  <c r="D14"/>
  <c r="D11"/>
  <c r="F21"/>
  <c r="F27" l="1"/>
  <c r="F17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<sst xmlns="http://schemas.openxmlformats.org/spreadsheetml/2006/main" count="56" uniqueCount="55">
  <si>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</si>
  <si>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</si>
  <si>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</si>
  <si>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</si>
  <si>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</si>
  <si>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</si>
  <si>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</si>
  <si>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</si>
  <si>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</si>
  <si>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</si>
  <si>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</si>
  <si>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</si>
  <si>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</si>
  <si>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</si>
  <si>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</si>
  <si>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</si>
  <si>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</si>
  <si>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</si>
  <si>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</si>
  <si>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</si>
  <si>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</si>
  <si>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</si>
  <si>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</si>
  <si>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</si>
  <si>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</si>
  <si>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</si>
  <si>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</si>
  <si>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</si>
  <si>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</si>
  <si>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</si>
  <si>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</si>
  <si>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</si>
  <si>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</si>
  <si>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</si>
  <si>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</si>
  <si>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</si>
  <si>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</si>
  <si>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</si>
  <si>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</si>
  <si>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</si>
  <si>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</si>
  <si>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</si>
  <si>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</si>
  <si>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</si>
  <si>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</si>
  <si>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</si>
  <si>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</si>
  <si>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(тыс. рублей)</t>
  </si>
  <si>
    <t>Земельный налог, в том числе: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</si>
  <si>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</si>
  <si>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</si>
  <si>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в том числе:</t>
  </si>
  <si>
    <t>Поступило за      10 месяцев            2018 года</t>
  </si>
  <si>
    <t>Поступило за        10 месяцев              2019 года</t>
  </si>
  <si>
    <t>Сравнительный анализ поступления доходов в бюджет города Ставрополя за 10 месяцев 2018-2019 гг.                                                                                                                  в сопостовимых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</si>
</sst>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14" fontId="1" fillId="0" borderId="8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workbookViewId="0">
      <selection activeCell="G10" sqref="G10"/>
    </sheetView>
  </sheetViews>
  <sheetFormatPr defaultColWidth="9.109375" defaultRowHeight="13.2"/>
  <cols>
    <col min="1" max="1" width="4.88671875" style="7" customWidth="1"/>
    <col min="2" max="2" width="57.21875" style="5" customWidth="1"/>
    <col min="3" max="4" width="12.3320312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28.2" customHeight="1">
      <c r="A1" s="49" t="s">
        <v>54</v>
      </c>
      <c r="B1" s="50"/>
      <c r="C1" s="50"/>
      <c r="D1" s="50"/>
      <c r="E1" s="50"/>
      <c r="F1" s="50"/>
    </row>
    <row r="2" spans="1:221" ht="13.8" thickBot="1">
      <c r="E2" s="66" t="s">
        <v>47</v>
      </c>
      <c r="F2" s="66"/>
    </row>
    <row r="3" spans="1:221" ht="46.8" customHeight="1">
      <c r="A3" s="42" t="s">
        <v>36</v>
      </c>
      <c r="B3" s="43" t="s">
        <v>37</v>
      </c>
      <c r="C3" s="44" t="s">
        <v>52</v>
      </c>
      <c r="D3" s="44" t="s">
        <v>53</v>
      </c>
      <c r="E3" s="45" t="s">
        <v>12</v>
      </c>
      <c r="F3" s="46" t="s">
        <v>35</v>
      </c>
    </row>
    <row r="4" spans="1:221" s="3" customFormat="1" ht="19.8" customHeight="1">
      <c r="A4" s="15"/>
      <c r="B4" s="11" t="s">
        <v>7</v>
      </c>
      <c r="C4" s="19">
        <f t="shared" ref="C4:D4" si="0">C5+C6+C7+C8+C9+C10+C11+C14+C18</f>
        <v>2622477.8664850136</v>
      </c>
      <c r="D4" s="19">
        <f t="shared" si="0"/>
        <v>2824209</v>
      </c>
      <c r="E4" s="19">
        <f>D4-C4</f>
        <v>201731.13351498637</v>
      </c>
      <c r="F4" s="24">
        <f>D4/C4*100</f>
        <v>107.69238650564373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3">
        <v>1</v>
      </c>
      <c r="B5" s="1" t="s">
        <v>0</v>
      </c>
      <c r="C5" s="20">
        <f>1399137/22.02*27.02</f>
        <v>1716833.8664850136</v>
      </c>
      <c r="D5" s="36">
        <v>1850058</v>
      </c>
      <c r="E5" s="25">
        <f t="shared" ref="E5:E46" si="1">D5-C5</f>
        <v>133224.13351498637</v>
      </c>
      <c r="F5" s="29">
        <f t="shared" ref="F5:F46" si="2">D5/C5*100</f>
        <v>107.75987334102075</v>
      </c>
    </row>
    <row r="6" spans="1:221">
      <c r="A6" s="13">
        <v>2</v>
      </c>
      <c r="B6" s="1" t="s">
        <v>27</v>
      </c>
      <c r="C6" s="20">
        <v>16182</v>
      </c>
      <c r="D6" s="20">
        <v>18756</v>
      </c>
      <c r="E6" s="25">
        <f t="shared" si="1"/>
        <v>2574</v>
      </c>
      <c r="F6" s="29">
        <f t="shared" si="2"/>
        <v>115.90656284760846</v>
      </c>
    </row>
    <row r="7" spans="1:221" ht="15.6" customHeight="1">
      <c r="A7" s="27">
        <v>3</v>
      </c>
      <c r="B7" s="1" t="s">
        <v>5</v>
      </c>
      <c r="C7" s="20">
        <v>341410</v>
      </c>
      <c r="D7" s="20">
        <v>335729</v>
      </c>
      <c r="E7" s="25">
        <f t="shared" si="1"/>
        <v>-5681</v>
      </c>
      <c r="F7" s="29">
        <f t="shared" si="2"/>
        <v>98.336018277144774</v>
      </c>
    </row>
    <row r="8" spans="1:221">
      <c r="A8" s="27">
        <v>4</v>
      </c>
      <c r="B8" s="1" t="s">
        <v>6</v>
      </c>
      <c r="C8" s="20">
        <v>4408</v>
      </c>
      <c r="D8" s="20">
        <v>7419</v>
      </c>
      <c r="E8" s="25">
        <f t="shared" si="1"/>
        <v>3011</v>
      </c>
      <c r="F8" s="29">
        <f t="shared" si="2"/>
        <v>168.30762250453722</v>
      </c>
    </row>
    <row r="9" spans="1:221" ht="12.75" customHeight="1">
      <c r="A9" s="27">
        <v>5</v>
      </c>
      <c r="B9" s="1" t="s">
        <v>18</v>
      </c>
      <c r="C9" s="20">
        <v>22965</v>
      </c>
      <c r="D9" s="36">
        <v>26376</v>
      </c>
      <c r="E9" s="25">
        <f t="shared" si="1"/>
        <v>3411</v>
      </c>
      <c r="F9" s="29">
        <f t="shared" si="2"/>
        <v>114.85303723056826</v>
      </c>
    </row>
    <row r="10" spans="1:221">
      <c r="A10" s="27">
        <v>6</v>
      </c>
      <c r="B10" s="1" t="s">
        <v>1</v>
      </c>
      <c r="C10" s="20">
        <v>94366</v>
      </c>
      <c r="D10" s="20">
        <v>134529</v>
      </c>
      <c r="E10" s="25">
        <f t="shared" si="1"/>
        <v>40163</v>
      </c>
      <c r="F10" s="29">
        <f t="shared" si="2"/>
        <v>142.56087997795817</v>
      </c>
    </row>
    <row r="11" spans="1:221">
      <c r="A11" s="57">
        <v>7</v>
      </c>
      <c r="B11" s="1" t="s">
        <v>48</v>
      </c>
      <c r="C11" s="20">
        <v>354388</v>
      </c>
      <c r="D11" s="36">
        <f>D13+D12</f>
        <v>376420</v>
      </c>
      <c r="E11" s="25">
        <f t="shared" si="1"/>
        <v>22032</v>
      </c>
      <c r="F11" s="29">
        <f t="shared" si="2"/>
        <v>106.21691479395466</v>
      </c>
    </row>
    <row r="12" spans="1:221" s="10" customFormat="1">
      <c r="A12" s="60"/>
      <c r="B12" s="17" t="s">
        <v>31</v>
      </c>
      <c r="C12" s="21">
        <v>297965</v>
      </c>
      <c r="D12" s="37">
        <v>315923</v>
      </c>
      <c r="E12" s="26">
        <f t="shared" si="1"/>
        <v>17958</v>
      </c>
      <c r="F12" s="30">
        <f t="shared" si="2"/>
        <v>106.0268823519541</v>
      </c>
    </row>
    <row r="13" spans="1:221" s="10" customFormat="1">
      <c r="A13" s="61"/>
      <c r="B13" s="17" t="s">
        <v>30</v>
      </c>
      <c r="C13" s="21">
        <v>56423</v>
      </c>
      <c r="D13" s="37">
        <v>60497</v>
      </c>
      <c r="E13" s="26">
        <f t="shared" si="1"/>
        <v>4074</v>
      </c>
      <c r="F13" s="30">
        <f t="shared" si="2"/>
        <v>107.22045974159474</v>
      </c>
    </row>
    <row r="14" spans="1:221">
      <c r="A14" s="57">
        <v>8</v>
      </c>
      <c r="B14" s="1" t="s">
        <v>49</v>
      </c>
      <c r="C14" s="20">
        <v>71922</v>
      </c>
      <c r="D14" s="20">
        <f>D15+D16+D17</f>
        <v>74921</v>
      </c>
      <c r="E14" s="25">
        <f t="shared" si="1"/>
        <v>2999</v>
      </c>
      <c r="F14" s="29">
        <f t="shared" si="2"/>
        <v>104.16979505575486</v>
      </c>
    </row>
    <row r="15" spans="1:221">
      <c r="A15" s="58"/>
      <c r="B15" s="17" t="s">
        <v>24</v>
      </c>
      <c r="C15" s="21">
        <v>71919</v>
      </c>
      <c r="D15" s="21">
        <v>74921</v>
      </c>
      <c r="E15" s="26">
        <f t="shared" si="1"/>
        <v>3002</v>
      </c>
      <c r="F15" s="30">
        <f t="shared" si="2"/>
        <v>104.17414035234083</v>
      </c>
    </row>
    <row r="16" spans="1:221">
      <c r="A16" s="58"/>
      <c r="B16" s="17" t="s">
        <v>25</v>
      </c>
      <c r="C16" s="21">
        <v>0</v>
      </c>
      <c r="D16" s="21">
        <v>0</v>
      </c>
      <c r="E16" s="26">
        <f t="shared" si="1"/>
        <v>0</v>
      </c>
      <c r="F16" s="33" t="s">
        <v>43</v>
      </c>
    </row>
    <row r="17" spans="1:221">
      <c r="A17" s="61"/>
      <c r="B17" s="17" t="s">
        <v>42</v>
      </c>
      <c r="C17" s="21">
        <v>3</v>
      </c>
      <c r="D17" s="21">
        <v>0</v>
      </c>
      <c r="E17" s="26">
        <f t="shared" si="1"/>
        <v>-3</v>
      </c>
      <c r="F17" s="30">
        <f t="shared" si="2"/>
        <v>0</v>
      </c>
    </row>
    <row r="18" spans="1:221" ht="26.4">
      <c r="A18" s="27">
        <v>9</v>
      </c>
      <c r="B18" s="1" t="s">
        <v>16</v>
      </c>
      <c r="C18" s="20">
        <v>3</v>
      </c>
      <c r="D18" s="20">
        <v>1</v>
      </c>
      <c r="E18" s="25">
        <f t="shared" si="1"/>
        <v>-2</v>
      </c>
      <c r="F18" s="35">
        <f>D18/C18*100</f>
        <v>33.333333333333329</v>
      </c>
    </row>
    <row r="19" spans="1:221" s="3" customFormat="1" ht="19.8" customHeight="1">
      <c r="A19" s="16"/>
      <c r="B19" s="6" t="s">
        <v>8</v>
      </c>
      <c r="C19" s="22">
        <f>C21+C22+C23+C24+C25+C26+C28+C32+C33+C34+C35+C36+C37+C39</f>
        <v>549585</v>
      </c>
      <c r="D19" s="22">
        <f>D21+D22+D23+D24+D25+D26+D28+D32+D33+D34+D35+D36+D37+D39</f>
        <v>606955</v>
      </c>
      <c r="E19" s="19">
        <f t="shared" si="1"/>
        <v>57370</v>
      </c>
      <c r="F19" s="24">
        <f t="shared" si="2"/>
        <v>110.43878562915654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hidden="1" customHeight="1">
      <c r="A20" s="16"/>
      <c r="B20" s="6" t="s">
        <v>17</v>
      </c>
      <c r="C20" s="22">
        <f>C21+C22+C23+C24+C25+C26+C28+C32+C34+C35+C36+C37+C39</f>
        <v>538856</v>
      </c>
      <c r="D20" s="22">
        <f>D19-D33</f>
        <v>594426</v>
      </c>
      <c r="E20" s="19">
        <f t="shared" si="1"/>
        <v>55570</v>
      </c>
      <c r="F20" s="24">
        <f t="shared" si="2"/>
        <v>110.31258814970974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27">
        <v>10</v>
      </c>
      <c r="B21" s="1" t="s">
        <v>10</v>
      </c>
      <c r="C21" s="20">
        <v>3159</v>
      </c>
      <c r="D21" s="20">
        <v>3621</v>
      </c>
      <c r="E21" s="25">
        <f t="shared" si="1"/>
        <v>462</v>
      </c>
      <c r="F21" s="34">
        <f>D21/C21*100</f>
        <v>114.62488129154795</v>
      </c>
    </row>
    <row r="22" spans="1:221" ht="66" customHeight="1">
      <c r="A22" s="27">
        <v>11</v>
      </c>
      <c r="B22" s="1" t="s">
        <v>32</v>
      </c>
      <c r="C22" s="20">
        <v>293702</v>
      </c>
      <c r="D22" s="20">
        <v>323741</v>
      </c>
      <c r="E22" s="25">
        <f t="shared" si="1"/>
        <v>30039</v>
      </c>
      <c r="F22" s="29">
        <f t="shared" si="2"/>
        <v>110.22771380514943</v>
      </c>
    </row>
    <row r="23" spans="1:221" ht="68.400000000000006" customHeight="1">
      <c r="A23" s="14" t="s">
        <v>20</v>
      </c>
      <c r="B23" s="2" t="s">
        <v>50</v>
      </c>
      <c r="C23" s="20">
        <v>24932</v>
      </c>
      <c r="D23" s="36">
        <v>27190</v>
      </c>
      <c r="E23" s="25">
        <f t="shared" si="1"/>
        <v>2258</v>
      </c>
      <c r="F23" s="29">
        <f t="shared" si="2"/>
        <v>109.05663404460131</v>
      </c>
    </row>
    <row r="24" spans="1:221" ht="51.6" customHeight="1">
      <c r="A24" s="28">
        <v>13</v>
      </c>
      <c r="B24" s="1" t="s">
        <v>33</v>
      </c>
      <c r="C24" s="20">
        <v>36977</v>
      </c>
      <c r="D24" s="20">
        <v>32561</v>
      </c>
      <c r="E24" s="25">
        <f t="shared" si="1"/>
        <v>-4416</v>
      </c>
      <c r="F24" s="29">
        <f t="shared" si="2"/>
        <v>88.057441112042625</v>
      </c>
    </row>
    <row r="25" spans="1:221" ht="26.4">
      <c r="A25" s="27">
        <v>14</v>
      </c>
      <c r="B25" s="1" t="s">
        <v>28</v>
      </c>
      <c r="C25" s="20">
        <v>10581</v>
      </c>
      <c r="D25" s="36">
        <v>10820</v>
      </c>
      <c r="E25" s="25">
        <f t="shared" si="1"/>
        <v>239</v>
      </c>
      <c r="F25" s="29">
        <f t="shared" si="2"/>
        <v>102.25876571212551</v>
      </c>
    </row>
    <row r="26" spans="1:221" ht="40.950000000000003" customHeight="1">
      <c r="A26" s="57">
        <v>15</v>
      </c>
      <c r="B26" s="1" t="s">
        <v>11</v>
      </c>
      <c r="C26" s="20">
        <v>15233</v>
      </c>
      <c r="D26" s="20">
        <v>33671</v>
      </c>
      <c r="E26" s="25">
        <f t="shared" si="1"/>
        <v>18438</v>
      </c>
      <c r="F26" s="29">
        <f t="shared" si="2"/>
        <v>221.03984769907439</v>
      </c>
    </row>
    <row r="27" spans="1:221" hidden="1">
      <c r="A27" s="61"/>
      <c r="B27" s="18" t="s">
        <v>21</v>
      </c>
      <c r="C27" s="21">
        <v>0</v>
      </c>
      <c r="D27" s="20">
        <f>D29</f>
        <v>54</v>
      </c>
      <c r="E27" s="25">
        <f t="shared" si="1"/>
        <v>54</v>
      </c>
      <c r="F27" s="29" t="e">
        <f t="shared" si="2"/>
        <v>#DIV/0!</v>
      </c>
    </row>
    <row r="28" spans="1:221" ht="25.5" customHeight="1">
      <c r="A28" s="57">
        <v>16</v>
      </c>
      <c r="B28" s="1" t="s">
        <v>51</v>
      </c>
      <c r="C28" s="20">
        <v>2374</v>
      </c>
      <c r="D28" s="20">
        <f t="shared" ref="D28" si="3">D29+D30+D31</f>
        <v>2251</v>
      </c>
      <c r="E28" s="25">
        <f t="shared" si="1"/>
        <v>-123</v>
      </c>
      <c r="F28" s="29">
        <f t="shared" si="2"/>
        <v>94.818871103622584</v>
      </c>
    </row>
    <row r="29" spans="1:221" ht="13.5" customHeight="1">
      <c r="A29" s="58"/>
      <c r="B29" s="17" t="s">
        <v>22</v>
      </c>
      <c r="C29" s="21">
        <v>54</v>
      </c>
      <c r="D29" s="21">
        <v>54</v>
      </c>
      <c r="E29" s="26">
        <f t="shared" si="1"/>
        <v>0</v>
      </c>
      <c r="F29" s="30">
        <f t="shared" si="2"/>
        <v>100</v>
      </c>
    </row>
    <row r="30" spans="1:221" ht="13.5" customHeight="1">
      <c r="A30" s="58"/>
      <c r="B30" s="17" t="s">
        <v>40</v>
      </c>
      <c r="C30" s="21">
        <v>0</v>
      </c>
      <c r="D30" s="38">
        <v>0</v>
      </c>
      <c r="E30" s="26">
        <f t="shared" si="1"/>
        <v>0</v>
      </c>
      <c r="F30" s="33" t="s">
        <v>43</v>
      </c>
    </row>
    <row r="31" spans="1:221" ht="12.75" customHeight="1">
      <c r="A31" s="59"/>
      <c r="B31" s="17" t="s">
        <v>23</v>
      </c>
      <c r="C31" s="21">
        <v>2320</v>
      </c>
      <c r="D31" s="21">
        <v>2197</v>
      </c>
      <c r="E31" s="26">
        <f t="shared" si="1"/>
        <v>-123</v>
      </c>
      <c r="F31" s="30">
        <f t="shared" si="2"/>
        <v>94.698275862068968</v>
      </c>
    </row>
    <row r="32" spans="1:221" ht="15" customHeight="1">
      <c r="A32" s="27">
        <v>17</v>
      </c>
      <c r="B32" s="1" t="s">
        <v>19</v>
      </c>
      <c r="C32" s="20">
        <v>4569</v>
      </c>
      <c r="D32" s="20">
        <v>3127</v>
      </c>
      <c r="E32" s="25">
        <f t="shared" si="1"/>
        <v>-1442</v>
      </c>
      <c r="F32" s="29">
        <f t="shared" si="2"/>
        <v>68.439483475596404</v>
      </c>
    </row>
    <row r="33" spans="1:221" ht="26.4">
      <c r="A33" s="27">
        <v>18</v>
      </c>
      <c r="B33" s="1" t="s">
        <v>15</v>
      </c>
      <c r="C33" s="20">
        <v>10729</v>
      </c>
      <c r="D33" s="36">
        <v>12529</v>
      </c>
      <c r="E33" s="25">
        <f t="shared" si="1"/>
        <v>1800</v>
      </c>
      <c r="F33" s="29">
        <f t="shared" si="2"/>
        <v>116.77695964209154</v>
      </c>
    </row>
    <row r="34" spans="1:221" ht="65.400000000000006" customHeight="1">
      <c r="A34" s="27">
        <v>19</v>
      </c>
      <c r="B34" s="1" t="s">
        <v>29</v>
      </c>
      <c r="C34" s="20">
        <v>23377</v>
      </c>
      <c r="D34" s="20">
        <v>15112</v>
      </c>
      <c r="E34" s="25">
        <f t="shared" si="1"/>
        <v>-8265</v>
      </c>
      <c r="F34" s="29">
        <f t="shared" si="2"/>
        <v>64.644736279248832</v>
      </c>
    </row>
    <row r="35" spans="1:221" ht="26.25" customHeight="1">
      <c r="A35" s="27">
        <v>20</v>
      </c>
      <c r="B35" s="1" t="s">
        <v>38</v>
      </c>
      <c r="C35" s="20">
        <v>28518</v>
      </c>
      <c r="D35" s="20">
        <v>32347</v>
      </c>
      <c r="E35" s="25">
        <f t="shared" si="1"/>
        <v>3829</v>
      </c>
      <c r="F35" s="29">
        <f t="shared" si="2"/>
        <v>113.42660775650467</v>
      </c>
    </row>
    <row r="36" spans="1:221">
      <c r="A36" s="27">
        <v>21</v>
      </c>
      <c r="B36" s="1" t="s">
        <v>2</v>
      </c>
      <c r="C36" s="20">
        <v>8061</v>
      </c>
      <c r="D36" s="20">
        <v>7845</v>
      </c>
      <c r="E36" s="25">
        <f t="shared" si="1"/>
        <v>-216</v>
      </c>
      <c r="F36" s="29">
        <f t="shared" si="2"/>
        <v>97.320431708224788</v>
      </c>
    </row>
    <row r="37" spans="1:221" ht="15" customHeight="1">
      <c r="A37" s="57">
        <v>22</v>
      </c>
      <c r="B37" s="1" t="s">
        <v>44</v>
      </c>
      <c r="C37" s="20">
        <v>83043</v>
      </c>
      <c r="D37" s="20">
        <v>90084</v>
      </c>
      <c r="E37" s="25">
        <f t="shared" si="1"/>
        <v>7041</v>
      </c>
      <c r="F37" s="29">
        <f t="shared" si="2"/>
        <v>108.47873992991583</v>
      </c>
    </row>
    <row r="38" spans="1:221" ht="24.75" hidden="1" customHeight="1">
      <c r="A38" s="58"/>
      <c r="B38" s="17" t="s">
        <v>34</v>
      </c>
      <c r="C38" s="21">
        <v>1000</v>
      </c>
      <c r="D38" s="21"/>
      <c r="E38" s="25">
        <f t="shared" si="1"/>
        <v>-1000</v>
      </c>
      <c r="F38" s="29">
        <f t="shared" si="2"/>
        <v>0</v>
      </c>
    </row>
    <row r="39" spans="1:221" ht="15" customHeight="1">
      <c r="A39" s="27">
        <v>23</v>
      </c>
      <c r="B39" s="1" t="s">
        <v>3</v>
      </c>
      <c r="C39" s="20">
        <v>4330</v>
      </c>
      <c r="D39" s="20">
        <v>12056</v>
      </c>
      <c r="E39" s="25">
        <f t="shared" si="1"/>
        <v>7726</v>
      </c>
      <c r="F39" s="29">
        <f t="shared" si="2"/>
        <v>278.42956120092379</v>
      </c>
    </row>
    <row r="40" spans="1:221" s="3" customFormat="1" ht="19.2" customHeight="1">
      <c r="A40" s="62" t="s">
        <v>39</v>
      </c>
      <c r="B40" s="63"/>
      <c r="C40" s="22">
        <f>C4+C19</f>
        <v>3172062.8664850136</v>
      </c>
      <c r="D40" s="22">
        <f>D4+D19</f>
        <v>3431164</v>
      </c>
      <c r="E40" s="19">
        <f t="shared" si="1"/>
        <v>259101.13351498637</v>
      </c>
      <c r="F40" s="24">
        <f t="shared" si="2"/>
        <v>108.16822189284345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6.2" customHeight="1">
      <c r="A41" s="53">
        <v>24</v>
      </c>
      <c r="B41" s="12" t="s">
        <v>4</v>
      </c>
      <c r="C41" s="22">
        <f>C42+C43+C44+C45</f>
        <v>4270147</v>
      </c>
      <c r="D41" s="22">
        <f>D42+D43+D44+D45</f>
        <v>5728771</v>
      </c>
      <c r="E41" s="19">
        <f t="shared" si="1"/>
        <v>1458624</v>
      </c>
      <c r="F41" s="24">
        <f t="shared" si="2"/>
        <v>134.15863669330352</v>
      </c>
    </row>
    <row r="42" spans="1:221" ht="24.75" customHeight="1">
      <c r="A42" s="53"/>
      <c r="B42" s="1" t="s">
        <v>14</v>
      </c>
      <c r="C42" s="20">
        <v>4268364</v>
      </c>
      <c r="D42" s="36">
        <v>5739276</v>
      </c>
      <c r="E42" s="25">
        <f t="shared" si="1"/>
        <v>1470912</v>
      </c>
      <c r="F42" s="29">
        <f t="shared" si="2"/>
        <v>134.46079106655384</v>
      </c>
    </row>
    <row r="43" spans="1:221" ht="15" customHeight="1">
      <c r="A43" s="53"/>
      <c r="B43" s="4" t="s">
        <v>13</v>
      </c>
      <c r="C43" s="20">
        <v>9346</v>
      </c>
      <c r="D43" s="20">
        <v>6933</v>
      </c>
      <c r="E43" s="25">
        <f t="shared" si="1"/>
        <v>-2413</v>
      </c>
      <c r="F43" s="29">
        <f t="shared" si="2"/>
        <v>74.181468007703828</v>
      </c>
    </row>
    <row r="44" spans="1:221" ht="38.4" customHeight="1">
      <c r="A44" s="53"/>
      <c r="B44" s="4" t="s">
        <v>26</v>
      </c>
      <c r="C44" s="20">
        <v>36</v>
      </c>
      <c r="D44" s="20">
        <v>4</v>
      </c>
      <c r="E44" s="25">
        <f t="shared" si="1"/>
        <v>-32</v>
      </c>
      <c r="F44" s="29">
        <f t="shared" si="2"/>
        <v>11.111111111111111</v>
      </c>
    </row>
    <row r="45" spans="1:221" ht="26.4">
      <c r="A45" s="54"/>
      <c r="B45" s="1" t="s">
        <v>9</v>
      </c>
      <c r="C45" s="20">
        <v>-7599</v>
      </c>
      <c r="D45" s="39">
        <v>-17442</v>
      </c>
      <c r="E45" s="25">
        <f t="shared" si="1"/>
        <v>-9843</v>
      </c>
      <c r="F45" s="29">
        <f t="shared" si="2"/>
        <v>229.53020134228188</v>
      </c>
    </row>
    <row r="46" spans="1:221" s="9" customFormat="1" ht="18" customHeight="1" thickBot="1">
      <c r="A46" s="55" t="s">
        <v>41</v>
      </c>
      <c r="B46" s="56"/>
      <c r="C46" s="23">
        <f>C40+C41</f>
        <v>7442209.8664850136</v>
      </c>
      <c r="D46" s="23">
        <f>D40+D41</f>
        <v>9159935</v>
      </c>
      <c r="E46" s="31">
        <f t="shared" si="1"/>
        <v>1717725.1335149864</v>
      </c>
      <c r="F46" s="32">
        <f t="shared" si="2"/>
        <v>123.08084781713198</v>
      </c>
    </row>
    <row r="47" spans="1:221" ht="10.95" customHeight="1">
      <c r="A47" s="51"/>
      <c r="B47" s="52"/>
    </row>
    <row r="48" spans="1:221" ht="10.95" customHeight="1">
      <c r="A48" s="40"/>
      <c r="B48" s="41"/>
    </row>
    <row r="49" spans="1:6" ht="54" customHeight="1">
      <c r="A49" s="47" t="s">
        <v>45</v>
      </c>
      <c r="B49" s="48"/>
      <c r="E49" s="64" t="s">
        <v>46</v>
      </c>
      <c r="F49" s="65"/>
    </row>
  </sheetData>
  <mergeCells count="13">
    <mergeCell ref="A49:B49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9:F49"/>
    <mergeCell ref="E2:F2"/>
  </mergeCells>
  <pageMargins left="1.0629921259842521" right="0.19685039370078741" top="0.23622047244094491" bottom="0.23622047244094491" header="0.15748031496062992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2019-11-11T07:22:47Z</cp:lastPrinted>
  <dcterms:created xsi:type="dcterms:W3CDTF">2002-11-26T08:28:37Z</dcterms:created>
  <dcterms:modified xsi:type="dcterms:W3CDTF">2019-11-11T07:24:24Z</dcterms:modified>
</cp:coreProperties>
</file>